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rea\Desktop\"/>
    </mc:Choice>
  </mc:AlternateContent>
  <bookViews>
    <workbookView xWindow="0" yWindow="0" windowWidth="20490" windowHeight="768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" i="1" l="1"/>
  <c r="O4" i="1"/>
  <c r="O3" i="1"/>
</calcChain>
</file>

<file path=xl/sharedStrings.xml><?xml version="1.0" encoding="utf-8"?>
<sst xmlns="http://schemas.openxmlformats.org/spreadsheetml/2006/main" count="12" uniqueCount="12">
  <si>
    <t>IMP. 1</t>
  </si>
  <si>
    <t>IMP. 2</t>
  </si>
  <si>
    <t>IMP. 3</t>
  </si>
  <si>
    <t>IMP. 4</t>
  </si>
  <si>
    <t>VENC.  1</t>
  </si>
  <si>
    <t>VENC.   2</t>
  </si>
  <si>
    <t>VENC.   3</t>
  </si>
  <si>
    <t>VENC.   4</t>
  </si>
  <si>
    <t>pagado</t>
  </si>
  <si>
    <t>debido</t>
  </si>
  <si>
    <t>Aquí necesitaria sumar Las cantidades pagadas en azul en fecha indicada</t>
  </si>
  <si>
    <t>Aquí necesitaria sumar Las cantidades pagadas en azul/rojo en fecha indicada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</si>
</sst>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 applyAlignment="1">
      <alignment horizontal="center"/>
    </xf>
    <xf numFmtId="164" fontId="2" fillId="0" borderId="0" xfId="0" applyNumberFormat="1" applyFont="1"/>
    <xf numFmtId="14" fontId="2" fillId="0" borderId="0" xfId="0" applyNumberFormat="1" applyFont="1"/>
    <xf numFmtId="8" fontId="2" fillId="3" borderId="0" xfId="0" applyNumberFormat="1" applyFont="1" applyFill="1" applyAlignment="1">
      <alignment horizontal="right"/>
    </xf>
    <xf numFmtId="8" fontId="2" fillId="3" borderId="0" xfId="0" applyNumberFormat="1" applyFont="1" applyFill="1"/>
    <xf numFmtId="8" fontId="0" fillId="3" borderId="0" xfId="0" applyNumberFormat="1" applyFill="1"/>
    <xf numFmtId="14" fontId="2" fillId="3" borderId="0" xfId="0" applyNumberFormat="1" applyFont="1" applyFill="1"/>
    <xf numFmtId="0" fontId="0" fillId="3" borderId="0" xfId="0" applyFill="1"/>
    <xf numFmtId="0" fontId="0" fillId="0" borderId="0" xfId="0" applyFill="1" applyAlignment="1"/>
    <xf numFmtId="8" fontId="2" fillId="0" borderId="0" xfId="0" applyNumberFormat="1" applyFont="1"/>
    <xf numFmtId="8" fontId="2" fillId="0" borderId="0" xfId="0" applyNumberFormat="1" applyFont="1" applyFill="1" applyAlignment="1">
      <alignment horizontal="right"/>
    </xf>
    <xf numFmtId="8" fontId="1" fillId="0" borderId="0" xfId="0" applyNumberFormat="1" applyFont="1"/>
    <xf numFmtId="14" fontId="1" fillId="0" borderId="0" xfId="0" applyNumberFormat="1" applyFont="1"/>
    <xf numFmtId="8" fontId="0" fillId="0" borderId="0" xfId="0" applyNumberFormat="1"/>
    <xf numFmtId="14" fontId="0" fillId="3" borderId="0" xfId="0" applyNumberFormat="1" applyFill="1"/>
    <xf numFmtId="0" fontId="0" fillId="0" borderId="0" xfId="0" applyFill="1"/>
    <xf numFmtId="14" fontId="0" fillId="0" borderId="0" xfId="0" applyNumberFormat="1"/>
    <xf numFmtId="8" fontId="1" fillId="3" borderId="0" xfId="0" applyNumberFormat="1" applyFont="1" applyFill="1"/>
    <xf numFmtId="14" fontId="1" fillId="3" borderId="0" xfId="0" applyNumberFormat="1" applyFont="1" applyFill="1"/>
    <xf numFmtId="0" fontId="1" fillId="4" borderId="0" xfId="0" applyFont="1" applyFill="1"/>
    <xf numFmtId="14" fontId="1" fillId="0" borderId="0" xfId="0" applyNumberFormat="1" applyFont="1" applyFill="1"/>
    <xf numFmtId="8" fontId="1" fillId="5" borderId="0" xfId="0" applyNumberFormat="1" applyFont="1" applyFill="1" applyAlignment="1">
      <alignment horizontal="right"/>
    </xf>
    <xf numFmtId="8" fontId="2" fillId="5" borderId="0" xfId="0" applyNumberFormat="1" applyFont="1" applyFill="1"/>
    <xf numFmtId="8" fontId="0" fillId="5" borderId="0" xfId="0" applyNumberFormat="1" applyFill="1"/>
    <xf numFmtId="14" fontId="1" fillId="5" borderId="0" xfId="0" applyNumberFormat="1" applyFont="1" applyFill="1"/>
    <xf numFmtId="14" fontId="2" fillId="5" borderId="0" xfId="0" applyNumberFormat="1" applyFont="1" applyFill="1"/>
    <xf numFmtId="0" fontId="0" fillId="5" borderId="0" xfId="0" applyFill="1"/>
    <xf numFmtId="8" fontId="1" fillId="0" borderId="0" xfId="0" applyNumberFormat="1" applyFont="1" applyAlignment="1">
      <alignment horizontal="right"/>
    </xf>
    <xf numFmtId="8" fontId="2" fillId="5" borderId="0" xfId="0" applyNumberFormat="1" applyFont="1" applyFill="1" applyAlignment="1">
      <alignment horizontal="right"/>
    </xf>
    <xf numFmtId="8" fontId="2" fillId="0" borderId="0" xfId="0" applyNumberFormat="1" applyFont="1" applyAlignment="1">
      <alignment horizontal="right"/>
    </xf>
    <xf numFmtId="14" fontId="0" fillId="5" borderId="0" xfId="0" applyNumberFormat="1" applyFill="1"/>
    <xf numFmtId="8" fontId="0" fillId="0" borderId="0" xfId="0" applyNumberFormat="1" applyAlignment="1">
      <alignment horizontal="right"/>
    </xf>
    <xf numFmtId="8" fontId="0" fillId="5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10</xdr:row>
      <xdr:rowOff>66675</xdr:rowOff>
    </xdr:from>
    <xdr:to>
      <xdr:col>0</xdr:col>
      <xdr:colOff>114300</xdr:colOff>
      <xdr:row>11</xdr:row>
      <xdr:rowOff>47625</xdr:rowOff>
    </xdr:to>
    <xdr:cxnSp macro="">
      <xdr:nvCxnSpPr>
        <xdr:cNvPr id="2" name="Conector recto de flecha 1"/>
        <xdr:cNvCxnSpPr/>
      </xdr:nvCxnSpPr>
      <xdr:spPr>
        <a:xfrm>
          <a:off x="1562100" y="9210675"/>
          <a:ext cx="0" cy="171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123825</xdr:colOff>
      <xdr:row>11</xdr:row>
      <xdr:rowOff>95250</xdr:rowOff>
    </xdr:from>
    <xdr:to>
      <xdr:col>0</xdr:col>
      <xdr:colOff>123825</xdr:colOff>
      <xdr:row>12</xdr:row>
      <xdr:rowOff>76200</xdr:rowOff>
    </xdr:to>
    <xdr:cxnSp macro="">
      <xdr:nvCxnSpPr>
        <xdr:cNvPr id="3" name="Conector recto de flecha 2"/>
        <xdr:cNvCxnSpPr/>
      </xdr:nvCxnSpPr>
      <xdr:spPr>
        <a:xfrm>
          <a:off x="1571625" y="9429750"/>
          <a:ext cx="0" cy="171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142875</xdr:colOff>
      <xdr:row>10</xdr:row>
      <xdr:rowOff>38100</xdr:rowOff>
    </xdr:from>
    <xdr:to>
      <xdr:col>0</xdr:col>
      <xdr:colOff>285750</xdr:colOff>
      <xdr:row>10</xdr:row>
      <xdr:rowOff>180975</xdr:rowOff>
    </xdr:to>
    <xdr:sp macro="" textlink="">
      <xdr:nvSpPr>
        <xdr:cNvPr id="4" name="Signo más 3"/>
        <xdr:cNvSpPr/>
      </xdr:nvSpPr>
      <xdr:spPr>
        <a:xfrm>
          <a:off x="1590675" y="9182100"/>
          <a:ext cx="142875" cy="142875"/>
        </a:xfrm>
        <a:prstGeom prst="mathPl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142875</xdr:colOff>
      <xdr:row>11</xdr:row>
      <xdr:rowOff>57150</xdr:rowOff>
    </xdr:from>
    <xdr:to>
      <xdr:col>0</xdr:col>
      <xdr:colOff>285750</xdr:colOff>
      <xdr:row>12</xdr:row>
      <xdr:rowOff>9525</xdr:rowOff>
    </xdr:to>
    <xdr:sp macro="" textlink="">
      <xdr:nvSpPr>
        <xdr:cNvPr id="5" name="Signo más 4"/>
        <xdr:cNvSpPr/>
      </xdr:nvSpPr>
      <xdr:spPr>
        <a:xfrm>
          <a:off x="1590675" y="9391650"/>
          <a:ext cx="142875" cy="142875"/>
        </a:xfrm>
        <a:prstGeom prst="mathPlu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workbookViewId="0">
      <selection activeCell="L14" sqref="L14"/>
    </sheetView>
  </sheetViews>
  <sheetFormatPr baseColWidth="10" defaultRowHeight="15" x14ac:dyDescent="0.25"/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6" x14ac:dyDescent="0.25">
      <c r="A2" s="2">
        <v>5000</v>
      </c>
      <c r="E2" s="3">
        <v>42468</v>
      </c>
      <c r="O2" t="s">
        <v>8</v>
      </c>
      <c r="P2" t="s">
        <v>9</v>
      </c>
    </row>
    <row r="3" spans="1:16" x14ac:dyDescent="0.25">
      <c r="A3" s="4">
        <v>673.86</v>
      </c>
      <c r="B3" s="5">
        <v>673.86</v>
      </c>
      <c r="C3" s="6"/>
      <c r="D3" s="6"/>
      <c r="E3" s="7">
        <v>42515</v>
      </c>
      <c r="F3" s="7">
        <v>42546</v>
      </c>
      <c r="G3" s="8"/>
      <c r="H3" s="8"/>
      <c r="I3" s="9" t="s">
        <v>10</v>
      </c>
      <c r="J3" s="9"/>
      <c r="K3" s="9"/>
      <c r="L3" s="9"/>
      <c r="M3" s="9"/>
      <c r="O3" s="10">
        <f>SUM(A3,B3,C3)</f>
        <v>1347.72</v>
      </c>
    </row>
    <row r="4" spans="1:16" x14ac:dyDescent="0.25">
      <c r="A4" s="11">
        <v>1009.07</v>
      </c>
      <c r="B4" s="10">
        <v>1009.07</v>
      </c>
      <c r="C4" s="10">
        <v>1009.07</v>
      </c>
      <c r="D4" s="12">
        <v>-1009.07</v>
      </c>
      <c r="E4" s="3">
        <v>42515</v>
      </c>
      <c r="F4" s="3">
        <v>42546</v>
      </c>
      <c r="G4" s="3">
        <v>42576</v>
      </c>
      <c r="H4" s="13">
        <v>42607</v>
      </c>
      <c r="I4" s="9" t="s">
        <v>11</v>
      </c>
      <c r="J4" s="9"/>
      <c r="K4" s="9"/>
      <c r="L4" s="9"/>
      <c r="M4" s="9"/>
      <c r="O4" s="10">
        <f>SUM(A4,B4,C4)</f>
        <v>3027.21</v>
      </c>
      <c r="P4" s="14">
        <f>D4</f>
        <v>-1009.07</v>
      </c>
    </row>
    <row r="5" spans="1:16" x14ac:dyDescent="0.25">
      <c r="A5" s="4">
        <v>930.14</v>
      </c>
      <c r="B5" s="6"/>
      <c r="C5" s="6"/>
      <c r="D5" s="6"/>
      <c r="E5" s="7">
        <v>42515</v>
      </c>
      <c r="F5" s="15"/>
      <c r="G5" s="15"/>
      <c r="H5" s="15"/>
      <c r="I5" s="16"/>
      <c r="J5" s="16"/>
      <c r="K5" s="16"/>
      <c r="L5" s="16"/>
      <c r="M5" s="16"/>
    </row>
    <row r="6" spans="1:16" x14ac:dyDescent="0.25">
      <c r="A6" s="11">
        <v>148.16</v>
      </c>
      <c r="B6" s="14"/>
      <c r="C6" s="14"/>
      <c r="D6" s="14"/>
      <c r="E6" s="3">
        <v>42546</v>
      </c>
      <c r="F6" s="17"/>
      <c r="G6" s="17"/>
      <c r="H6" s="17"/>
      <c r="I6" s="16"/>
      <c r="J6" s="16"/>
      <c r="K6" s="16"/>
      <c r="L6" s="16"/>
      <c r="M6" s="16"/>
    </row>
    <row r="7" spans="1:16" x14ac:dyDescent="0.25">
      <c r="A7" s="4">
        <v>382.76</v>
      </c>
      <c r="B7" s="6"/>
      <c r="C7" s="6"/>
      <c r="D7" s="6"/>
      <c r="E7" s="7">
        <v>42546</v>
      </c>
      <c r="F7" s="8"/>
      <c r="G7" s="8"/>
      <c r="H7" s="8"/>
      <c r="I7" s="16"/>
      <c r="J7" s="16"/>
      <c r="K7" s="16"/>
      <c r="L7" s="16"/>
      <c r="M7" s="16"/>
    </row>
    <row r="8" spans="1:16" x14ac:dyDescent="0.25">
      <c r="A8" s="11">
        <v>522.04</v>
      </c>
      <c r="B8" s="10">
        <v>522.04</v>
      </c>
      <c r="C8" s="14"/>
      <c r="D8" s="14"/>
      <c r="E8" s="3">
        <v>42546</v>
      </c>
      <c r="F8" s="3">
        <v>42576</v>
      </c>
      <c r="I8" s="16"/>
      <c r="J8" s="16"/>
      <c r="K8" s="16"/>
      <c r="L8" s="16"/>
      <c r="M8" s="16"/>
    </row>
    <row r="9" spans="1:16" x14ac:dyDescent="0.25">
      <c r="A9" s="4">
        <v>1044.3800000000001</v>
      </c>
      <c r="B9" s="5">
        <v>1044.3800000000001</v>
      </c>
      <c r="C9" s="18">
        <v>-1044.7</v>
      </c>
      <c r="D9" s="6"/>
      <c r="E9" s="7">
        <v>42546</v>
      </c>
      <c r="F9" s="7">
        <v>42576</v>
      </c>
      <c r="G9" s="19">
        <v>42607</v>
      </c>
      <c r="H9" s="8"/>
      <c r="I9" s="16"/>
      <c r="J9" s="16"/>
      <c r="K9" s="16"/>
      <c r="L9" s="16"/>
      <c r="M9" s="16"/>
    </row>
    <row r="10" spans="1:16" x14ac:dyDescent="0.25">
      <c r="A10" s="11">
        <v>869.56</v>
      </c>
      <c r="B10" s="12">
        <v>-1431.22</v>
      </c>
      <c r="C10" s="14"/>
      <c r="D10" s="14"/>
      <c r="E10" s="3">
        <v>42576</v>
      </c>
      <c r="F10" s="13">
        <v>42607</v>
      </c>
      <c r="I10" s="16"/>
      <c r="J10" s="16"/>
      <c r="K10" s="16"/>
      <c r="L10" s="16"/>
      <c r="M10" s="16"/>
    </row>
    <row r="11" spans="1:16" x14ac:dyDescent="0.25">
      <c r="A11" s="20">
        <v>162.27000000000001</v>
      </c>
      <c r="B11" s="18"/>
      <c r="C11" s="6"/>
      <c r="D11" s="6"/>
      <c r="E11" s="19">
        <v>42607</v>
      </c>
      <c r="F11" s="19"/>
      <c r="G11" s="8"/>
      <c r="H11" s="8"/>
      <c r="I11" s="16"/>
      <c r="J11" s="16"/>
      <c r="K11" s="16"/>
      <c r="L11" s="16"/>
      <c r="M11" s="16"/>
    </row>
    <row r="12" spans="1:16" x14ac:dyDescent="0.25">
      <c r="A12" s="20">
        <v>19.899999999999999</v>
      </c>
      <c r="B12" s="12"/>
      <c r="C12" s="14"/>
      <c r="D12" s="14"/>
      <c r="E12" s="21">
        <v>42607</v>
      </c>
      <c r="F12" s="13"/>
      <c r="I12" s="16"/>
      <c r="J12" s="16"/>
      <c r="K12" s="16"/>
      <c r="L12" s="16"/>
      <c r="M12" s="16"/>
    </row>
    <row r="13" spans="1:16" x14ac:dyDescent="0.25">
      <c r="A13" s="22">
        <v>-893.44</v>
      </c>
      <c r="B13" s="23">
        <v>711.87</v>
      </c>
      <c r="C13" s="24"/>
      <c r="D13" s="24"/>
      <c r="E13" s="25">
        <v>42607</v>
      </c>
      <c r="F13" s="26">
        <v>42638</v>
      </c>
      <c r="G13" s="27"/>
      <c r="H13" s="27"/>
      <c r="I13" s="16"/>
      <c r="J13" s="16"/>
      <c r="K13" s="16"/>
      <c r="L13" s="16"/>
      <c r="M13" s="16"/>
      <c r="N13" s="16"/>
      <c r="O13" s="16"/>
      <c r="P13" s="16"/>
    </row>
    <row r="14" spans="1:16" x14ac:dyDescent="0.25">
      <c r="A14" s="28">
        <v>-385.17</v>
      </c>
      <c r="B14" s="14"/>
      <c r="C14" s="14"/>
      <c r="D14" s="14"/>
      <c r="E14" s="13">
        <v>42607</v>
      </c>
      <c r="I14" s="16"/>
      <c r="J14" s="16"/>
      <c r="K14" s="16"/>
      <c r="L14" s="16"/>
      <c r="M14" s="16"/>
      <c r="N14" s="16"/>
      <c r="O14" s="16"/>
      <c r="P14" s="16"/>
    </row>
    <row r="15" spans="1:16" x14ac:dyDescent="0.25">
      <c r="A15" s="22">
        <v>-866.13</v>
      </c>
      <c r="B15" s="23">
        <v>866.13</v>
      </c>
      <c r="C15" s="24"/>
      <c r="D15" s="24"/>
      <c r="E15" s="25">
        <v>42607</v>
      </c>
      <c r="F15" s="26">
        <v>42638</v>
      </c>
      <c r="G15" s="27"/>
      <c r="H15" s="27"/>
      <c r="I15" s="16"/>
      <c r="J15" s="16"/>
      <c r="K15" s="16"/>
      <c r="L15" s="16"/>
      <c r="M15" s="16"/>
      <c r="N15" s="16"/>
      <c r="O15" s="16"/>
      <c r="P15" s="16"/>
    </row>
    <row r="16" spans="1:16" x14ac:dyDescent="0.25">
      <c r="A16" s="28">
        <v>-850.3</v>
      </c>
      <c r="B16" s="10">
        <v>850.3</v>
      </c>
      <c r="C16" s="14">
        <v>850.3</v>
      </c>
      <c r="D16" s="14">
        <v>850.3</v>
      </c>
      <c r="E16" s="13">
        <v>42607</v>
      </c>
      <c r="F16" s="3">
        <v>42638</v>
      </c>
      <c r="G16" s="17">
        <v>42668</v>
      </c>
      <c r="H16" s="17">
        <v>42699</v>
      </c>
      <c r="I16" s="16"/>
      <c r="J16" s="16"/>
      <c r="K16" s="16"/>
      <c r="L16" s="16"/>
      <c r="M16" s="16"/>
      <c r="N16" s="16"/>
      <c r="O16" s="16"/>
      <c r="P16" s="16"/>
    </row>
    <row r="17" spans="1:16" x14ac:dyDescent="0.25">
      <c r="A17" s="29">
        <v>70.650000000000006</v>
      </c>
      <c r="B17" s="24"/>
      <c r="C17" s="24"/>
      <c r="D17" s="24"/>
      <c r="E17" s="27"/>
      <c r="F17" s="7">
        <v>42638</v>
      </c>
      <c r="G17" s="27"/>
      <c r="H17" s="27"/>
      <c r="I17" s="16"/>
      <c r="J17" s="16"/>
      <c r="K17" s="16"/>
      <c r="L17" s="16"/>
      <c r="M17" s="16"/>
      <c r="N17" s="16"/>
      <c r="O17" s="16"/>
      <c r="P17" s="16"/>
    </row>
    <row r="18" spans="1:16" x14ac:dyDescent="0.25">
      <c r="A18" s="30">
        <v>234.81</v>
      </c>
      <c r="B18" s="14">
        <v>234.81</v>
      </c>
      <c r="C18" s="14">
        <v>234.81</v>
      </c>
      <c r="D18" s="14">
        <v>234.8</v>
      </c>
      <c r="E18" s="3">
        <v>42638</v>
      </c>
      <c r="F18" s="17">
        <v>42668</v>
      </c>
      <c r="G18" s="17">
        <v>42699</v>
      </c>
      <c r="H18" s="17">
        <v>42729</v>
      </c>
      <c r="I18" s="16"/>
      <c r="J18" s="16"/>
      <c r="K18" s="16"/>
      <c r="L18" s="16"/>
      <c r="M18" s="16"/>
      <c r="N18" s="16"/>
      <c r="O18" s="16"/>
      <c r="P18" s="16"/>
    </row>
    <row r="19" spans="1:16" x14ac:dyDescent="0.25">
      <c r="A19" s="29">
        <v>125.05</v>
      </c>
      <c r="B19" s="24"/>
      <c r="C19" s="24"/>
      <c r="D19" s="24"/>
      <c r="E19" s="26">
        <v>42607</v>
      </c>
      <c r="F19" s="31"/>
      <c r="G19" s="31"/>
      <c r="H19" s="31"/>
      <c r="I19" s="16"/>
      <c r="J19" s="16"/>
      <c r="K19" s="16"/>
      <c r="L19" s="16"/>
      <c r="M19" s="16"/>
      <c r="N19" s="16"/>
      <c r="O19" s="16"/>
      <c r="P19" s="16"/>
    </row>
    <row r="20" spans="1:16" x14ac:dyDescent="0.25">
      <c r="A20" s="32">
        <v>300.3</v>
      </c>
      <c r="B20" s="14"/>
      <c r="C20" s="14"/>
      <c r="D20" s="14"/>
      <c r="E20" s="17">
        <v>42668</v>
      </c>
      <c r="F20" s="17"/>
      <c r="G20" s="17"/>
      <c r="H20" s="17"/>
      <c r="I20" s="16"/>
      <c r="J20" s="16"/>
      <c r="K20" s="16"/>
      <c r="L20" s="16"/>
      <c r="M20" s="16"/>
      <c r="N20" s="16"/>
      <c r="O20" s="16"/>
      <c r="P20" s="16"/>
    </row>
    <row r="21" spans="1:16" x14ac:dyDescent="0.25">
      <c r="A21" s="33">
        <v>62.45</v>
      </c>
      <c r="B21" s="24">
        <v>62.45</v>
      </c>
      <c r="C21" s="24"/>
      <c r="D21" s="24"/>
      <c r="E21" s="31">
        <v>42668</v>
      </c>
      <c r="F21" s="31">
        <v>42699</v>
      </c>
      <c r="G21" s="31"/>
      <c r="H21" s="31"/>
      <c r="I21" s="16"/>
      <c r="J21" s="16"/>
      <c r="K21" s="16"/>
      <c r="L21" s="16"/>
      <c r="M21" s="16"/>
      <c r="N21" s="16"/>
      <c r="O21" s="16"/>
      <c r="P21" s="16"/>
    </row>
    <row r="22" spans="1:16" x14ac:dyDescent="0.25">
      <c r="A22" s="32">
        <v>85.27</v>
      </c>
      <c r="B22" s="14"/>
      <c r="C22" s="14"/>
      <c r="D22" s="14"/>
      <c r="E22" s="17">
        <v>42668</v>
      </c>
      <c r="I22" s="16"/>
      <c r="J22" s="16"/>
      <c r="K22" s="16"/>
      <c r="L22" s="16"/>
      <c r="M22" s="16"/>
      <c r="N22" s="16"/>
      <c r="O22" s="16"/>
      <c r="P22" s="1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Nerea</cp:lastModifiedBy>
  <dcterms:created xsi:type="dcterms:W3CDTF">2016-09-30T19:56:15Z</dcterms:created>
  <dcterms:modified xsi:type="dcterms:W3CDTF">2016-09-30T19:56:54Z</dcterms:modified>
</cp:coreProperties>
</file>